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lecturas TG\libro\libro final\Apendices\"/>
    </mc:Choice>
  </mc:AlternateContent>
  <xr:revisionPtr revIDLastSave="0" documentId="8_{7CC7A18F-8F73-4350-AE3D-7B4BD0BE8231}" xr6:coauthVersionLast="47" xr6:coauthVersionMax="47" xr10:uidLastSave="{00000000-0000-0000-0000-000000000000}"/>
  <bookViews>
    <workbookView xWindow="-120" yWindow="-120" windowWidth="20730" windowHeight="11160" xr2:uid="{1C19E535-8C5B-4991-89DF-06335471D72E}"/>
  </bookViews>
  <sheets>
    <sheet name="prueba M7 " sheetId="1" r:id="rId1"/>
  </sheets>
  <definedNames>
    <definedName name="solver_adj" localSheetId="0" hidden="1">'prueba M7 '!$C$19:$L$19,'prueba M7 '!$C$22:$L$22,'prueba M7 '!$C$27:$L$27,'prueba M7 '!$C$29:$L$29,'prueba M7 '!$C$32:$L$32,'prueba M7 '!$C$39:$L$39,'prueba M7 '!$C$42:$L$42,'prueba M7 '!$C$44:$L$44,'prueba M7 '!$C$51:$L$51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'prueba M7 '!$C$19:$L$19</definedName>
    <definedName name="solver_lhs10" localSheetId="0" hidden="1">'prueba M7 '!$C$46:$L$46</definedName>
    <definedName name="solver_lhs11" localSheetId="0" hidden="1">'prueba M7 '!$C$49:$L$49</definedName>
    <definedName name="solver_lhs12" localSheetId="0" hidden="1">'prueba M7 '!$C$54:$L$54</definedName>
    <definedName name="solver_lhs13" localSheetId="0" hidden="1">'prueba M7 '!$C$54:$L$54</definedName>
    <definedName name="solver_lhs14" localSheetId="0" hidden="1">'prueba M7 '!$C$54:$L$54</definedName>
    <definedName name="solver_lhs2" localSheetId="0" hidden="1">'prueba M7 '!$C$22:$L$22</definedName>
    <definedName name="solver_lhs3" localSheetId="0" hidden="1">'prueba M7 '!$C$25:$L$25</definedName>
    <definedName name="solver_lhs4" localSheetId="0" hidden="1">'prueba M7 '!$C$29:$L$29</definedName>
    <definedName name="solver_lhs5" localSheetId="0" hidden="1">'prueba M7 '!$C$32:$L$32</definedName>
    <definedName name="solver_lhs6" localSheetId="0" hidden="1">'prueba M7 '!$C$34:$L$34</definedName>
    <definedName name="solver_lhs7" localSheetId="0" hidden="1">'prueba M7 '!$C$37:$L$37</definedName>
    <definedName name="solver_lhs8" localSheetId="0" hidden="1">'prueba M7 '!$C$39:$L$39</definedName>
    <definedName name="solver_lhs9" localSheetId="0" hidden="1">'prueba M7 '!$C$42:$L$42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12</definedName>
    <definedName name="solver_nwt" localSheetId="0" hidden="1">1</definedName>
    <definedName name="solver_opt" localSheetId="0" hidden="1">'prueba M7 '!$M$55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10" localSheetId="0" hidden="1">1</definedName>
    <definedName name="solver_rel11" localSheetId="0" hidden="1">3</definedName>
    <definedName name="solver_rel12" localSheetId="0" hidden="1">1</definedName>
    <definedName name="solver_rel13" localSheetId="0" hidden="1">1</definedName>
    <definedName name="solver_rel14" localSheetId="0" hidden="1">1</definedName>
    <definedName name="solver_rel2" localSheetId="0" hidden="1">1</definedName>
    <definedName name="solver_rel3" localSheetId="0" hidden="1">3</definedName>
    <definedName name="solver_rel4" localSheetId="0" hidden="1">5</definedName>
    <definedName name="solver_rel5" localSheetId="0" hidden="1">1</definedName>
    <definedName name="solver_rel6" localSheetId="0" hidden="1">1</definedName>
    <definedName name="solver_rel7" localSheetId="0" hidden="1">3</definedName>
    <definedName name="solver_rel8" localSheetId="0" hidden="1">5</definedName>
    <definedName name="solver_rel9" localSheetId="0" hidden="1">1</definedName>
    <definedName name="solver_rhs1" localSheetId="0" hidden="1">"binario"</definedName>
    <definedName name="solver_rhs10" localSheetId="0" hidden="1">'prueba M7 '!$C$8:$L$8</definedName>
    <definedName name="solver_rhs11" localSheetId="0" hidden="1">0</definedName>
    <definedName name="solver_rhs12" localSheetId="0" hidden="1">'prueba M7 '!$C$11:$L$11</definedName>
    <definedName name="solver_rhs13" localSheetId="0" hidden="1">'prueba M7 '!$C$11:$L$11</definedName>
    <definedName name="solver_rhs14" localSheetId="0" hidden="1">'prueba M7 '!$C$11:$L$11</definedName>
    <definedName name="solver_rhs2" localSheetId="0" hidden="1">'prueba M7 '!$C$21:$L$21</definedName>
    <definedName name="solver_rhs3" localSheetId="0" hidden="1">0</definedName>
    <definedName name="solver_rhs4" localSheetId="0" hidden="1">"binario"</definedName>
    <definedName name="solver_rhs5" localSheetId="0" hidden="1">'prueba M7 '!$C$31:$L$31</definedName>
    <definedName name="solver_rhs6" localSheetId="0" hidden="1">'prueba M7 '!$C$5:$L$5</definedName>
    <definedName name="solver_rhs7" localSheetId="0" hidden="1">0</definedName>
    <definedName name="solver_rhs8" localSheetId="0" hidden="1">"binario"</definedName>
    <definedName name="solver_rhs9" localSheetId="0" hidden="1">'prueba M7 '!$C$41:$L$41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  <c r="E5" i="1"/>
  <c r="F5" i="1" s="1"/>
  <c r="G5" i="1" s="1"/>
  <c r="H5" i="1" s="1"/>
  <c r="I5" i="1" s="1"/>
  <c r="J5" i="1" s="1"/>
  <c r="K5" i="1" s="1"/>
  <c r="L5" i="1" s="1"/>
  <c r="D8" i="1"/>
  <c r="E8" i="1" s="1"/>
  <c r="F8" i="1" s="1"/>
  <c r="G8" i="1" s="1"/>
  <c r="H8" i="1" s="1"/>
  <c r="I8" i="1" s="1"/>
  <c r="J8" i="1" s="1"/>
  <c r="K8" i="1" s="1"/>
  <c r="L8" i="1" s="1"/>
  <c r="D11" i="1"/>
  <c r="E11" i="1"/>
  <c r="F11" i="1" s="1"/>
  <c r="G11" i="1" s="1"/>
  <c r="H11" i="1" s="1"/>
  <c r="I11" i="1" s="1"/>
  <c r="J11" i="1" s="1"/>
  <c r="K11" i="1" s="1"/>
  <c r="L11" i="1" s="1"/>
  <c r="D14" i="1"/>
  <c r="C20" i="1"/>
  <c r="D20" i="1"/>
  <c r="E20" i="1"/>
  <c r="F20" i="1"/>
  <c r="G20" i="1"/>
  <c r="H20" i="1"/>
  <c r="I20" i="1"/>
  <c r="J20" i="1"/>
  <c r="K20" i="1"/>
  <c r="L20" i="1"/>
  <c r="E21" i="1"/>
  <c r="F21" i="1"/>
  <c r="G21" i="1"/>
  <c r="H21" i="1"/>
  <c r="I21" i="1"/>
  <c r="J21" i="1"/>
  <c r="K21" i="1"/>
  <c r="L21" i="1"/>
  <c r="C23" i="1"/>
  <c r="D23" i="1"/>
  <c r="E23" i="1"/>
  <c r="F23" i="1"/>
  <c r="G23" i="1"/>
  <c r="H23" i="1"/>
  <c r="I23" i="1"/>
  <c r="J23" i="1"/>
  <c r="K23" i="1"/>
  <c r="L23" i="1"/>
  <c r="M23" i="1"/>
  <c r="C24" i="1"/>
  <c r="D24" i="1"/>
  <c r="C25" i="1"/>
  <c r="D25" i="1"/>
  <c r="E24" i="1" s="1"/>
  <c r="C26" i="1"/>
  <c r="D26" i="1"/>
  <c r="C28" i="1"/>
  <c r="C30" i="1"/>
  <c r="D30" i="1"/>
  <c r="E30" i="1"/>
  <c r="F30" i="1"/>
  <c r="G30" i="1"/>
  <c r="H30" i="1"/>
  <c r="I30" i="1"/>
  <c r="J30" i="1"/>
  <c r="K30" i="1"/>
  <c r="L30" i="1"/>
  <c r="E31" i="1"/>
  <c r="F31" i="1"/>
  <c r="G31" i="1"/>
  <c r="H31" i="1"/>
  <c r="I31" i="1"/>
  <c r="J31" i="1"/>
  <c r="K31" i="1"/>
  <c r="L31" i="1"/>
  <c r="C33" i="1"/>
  <c r="D33" i="1"/>
  <c r="E33" i="1"/>
  <c r="F33" i="1"/>
  <c r="G33" i="1"/>
  <c r="H33" i="1"/>
  <c r="I33" i="1"/>
  <c r="J33" i="1"/>
  <c r="K33" i="1"/>
  <c r="L33" i="1"/>
  <c r="M33" i="1"/>
  <c r="C34" i="1"/>
  <c r="D34" i="1"/>
  <c r="E35" i="1"/>
  <c r="F35" i="1"/>
  <c r="G35" i="1"/>
  <c r="H35" i="1"/>
  <c r="I35" i="1"/>
  <c r="J35" i="1"/>
  <c r="K35" i="1"/>
  <c r="L35" i="1"/>
  <c r="C36" i="1"/>
  <c r="D36" i="1"/>
  <c r="D46" i="1" s="1"/>
  <c r="C37" i="1"/>
  <c r="D37" i="1"/>
  <c r="E36" i="1" s="1"/>
  <c r="C38" i="1"/>
  <c r="C40" i="1"/>
  <c r="D40" i="1"/>
  <c r="E40" i="1"/>
  <c r="F40" i="1"/>
  <c r="G40" i="1"/>
  <c r="H40" i="1"/>
  <c r="I40" i="1"/>
  <c r="J40" i="1"/>
  <c r="K40" i="1"/>
  <c r="L40" i="1"/>
  <c r="M40" i="1"/>
  <c r="E41" i="1"/>
  <c r="F41" i="1"/>
  <c r="G41" i="1"/>
  <c r="H41" i="1"/>
  <c r="I41" i="1"/>
  <c r="J41" i="1"/>
  <c r="K41" i="1"/>
  <c r="L41" i="1"/>
  <c r="C43" i="1"/>
  <c r="D43" i="1"/>
  <c r="E43" i="1"/>
  <c r="F43" i="1"/>
  <c r="G43" i="1"/>
  <c r="H43" i="1"/>
  <c r="I43" i="1"/>
  <c r="J43" i="1"/>
  <c r="K43" i="1"/>
  <c r="L43" i="1"/>
  <c r="C45" i="1"/>
  <c r="C46" i="1"/>
  <c r="E47" i="1"/>
  <c r="F47" i="1"/>
  <c r="G47" i="1"/>
  <c r="H47" i="1"/>
  <c r="I47" i="1"/>
  <c r="J47" i="1"/>
  <c r="K47" i="1"/>
  <c r="L47" i="1"/>
  <c r="C48" i="1"/>
  <c r="C52" i="1"/>
  <c r="C53" i="1"/>
  <c r="C49" i="1" s="1"/>
  <c r="C50" i="1" s="1"/>
  <c r="D53" i="1"/>
  <c r="E53" i="1"/>
  <c r="F53" i="1"/>
  <c r="G53" i="1"/>
  <c r="H53" i="1"/>
  <c r="I53" i="1"/>
  <c r="J53" i="1"/>
  <c r="K53" i="1"/>
  <c r="L53" i="1"/>
  <c r="C54" i="1"/>
  <c r="E37" i="1" l="1"/>
  <c r="E46" i="1"/>
  <c r="D38" i="1"/>
  <c r="M20" i="1"/>
  <c r="E14" i="1"/>
  <c r="D28" i="1"/>
  <c r="D45" i="1"/>
  <c r="D52" i="1"/>
  <c r="D48" i="1"/>
  <c r="M43" i="1"/>
  <c r="M30" i="1"/>
  <c r="E25" i="1"/>
  <c r="E34" i="1"/>
  <c r="E38" i="1" l="1"/>
  <c r="F36" i="1"/>
  <c r="E26" i="1"/>
  <c r="F24" i="1"/>
  <c r="D54" i="1"/>
  <c r="D49" i="1"/>
  <c r="F14" i="1"/>
  <c r="E28" i="1"/>
  <c r="E45" i="1"/>
  <c r="E52" i="1"/>
  <c r="G14" i="1" l="1"/>
  <c r="F28" i="1"/>
  <c r="F45" i="1"/>
  <c r="F52" i="1"/>
  <c r="E48" i="1"/>
  <c r="D50" i="1"/>
  <c r="F34" i="1"/>
  <c r="F25" i="1"/>
  <c r="F46" i="1"/>
  <c r="F37" i="1"/>
  <c r="G36" i="1" l="1"/>
  <c r="F38" i="1"/>
  <c r="G24" i="1"/>
  <c r="F26" i="1"/>
  <c r="E49" i="1"/>
  <c r="E54" i="1"/>
  <c r="H14" i="1"/>
  <c r="G28" i="1"/>
  <c r="G45" i="1"/>
  <c r="G52" i="1"/>
  <c r="G25" i="1" l="1"/>
  <c r="G34" i="1"/>
  <c r="G37" i="1"/>
  <c r="G46" i="1"/>
  <c r="I14" i="1"/>
  <c r="H28" i="1"/>
  <c r="H45" i="1"/>
  <c r="H52" i="1"/>
  <c r="E50" i="1"/>
  <c r="F48" i="1"/>
  <c r="J14" i="1" l="1"/>
  <c r="I28" i="1"/>
  <c r="I45" i="1"/>
  <c r="I52" i="1"/>
  <c r="G38" i="1"/>
  <c r="H36" i="1"/>
  <c r="G26" i="1"/>
  <c r="H24" i="1"/>
  <c r="F49" i="1"/>
  <c r="F54" i="1"/>
  <c r="H25" i="1" l="1"/>
  <c r="H34" i="1"/>
  <c r="H37" i="1"/>
  <c r="H46" i="1"/>
  <c r="G48" i="1"/>
  <c r="F50" i="1"/>
  <c r="K14" i="1"/>
  <c r="J28" i="1"/>
  <c r="J45" i="1"/>
  <c r="J52" i="1"/>
  <c r="G49" i="1" l="1"/>
  <c r="G54" i="1"/>
  <c r="I36" i="1"/>
  <c r="H38" i="1"/>
  <c r="I24" i="1"/>
  <c r="H26" i="1"/>
  <c r="L14" i="1"/>
  <c r="K45" i="1"/>
  <c r="K52" i="1"/>
  <c r="K28" i="1"/>
  <c r="L28" i="1" l="1"/>
  <c r="M28" i="1" s="1"/>
  <c r="L45" i="1"/>
  <c r="M45" i="1" s="1"/>
  <c r="L52" i="1"/>
  <c r="M52" i="1" s="1"/>
  <c r="I25" i="1"/>
  <c r="I34" i="1"/>
  <c r="I37" i="1"/>
  <c r="I46" i="1"/>
  <c r="G50" i="1"/>
  <c r="H48" i="1"/>
  <c r="H54" i="1" l="1"/>
  <c r="H49" i="1"/>
  <c r="I38" i="1"/>
  <c r="J36" i="1"/>
  <c r="I26" i="1"/>
  <c r="J24" i="1"/>
  <c r="J34" i="1" l="1"/>
  <c r="J25" i="1"/>
  <c r="J46" i="1"/>
  <c r="J37" i="1"/>
  <c r="I48" i="1"/>
  <c r="H50" i="1"/>
  <c r="I49" i="1" l="1"/>
  <c r="I54" i="1"/>
  <c r="K36" i="1"/>
  <c r="J38" i="1"/>
  <c r="K24" i="1"/>
  <c r="J26" i="1"/>
  <c r="K25" i="1" l="1"/>
  <c r="K34" i="1"/>
  <c r="K37" i="1"/>
  <c r="K46" i="1"/>
  <c r="I50" i="1"/>
  <c r="J48" i="1"/>
  <c r="K38" i="1" l="1"/>
  <c r="L36" i="1"/>
  <c r="K26" i="1"/>
  <c r="L24" i="1"/>
  <c r="J49" i="1"/>
  <c r="J54" i="1"/>
  <c r="K48" i="1" l="1"/>
  <c r="J50" i="1"/>
  <c r="L25" i="1"/>
  <c r="L26" i="1" s="1"/>
  <c r="M26" i="1" s="1"/>
  <c r="L34" i="1"/>
  <c r="L37" i="1"/>
  <c r="L38" i="1" s="1"/>
  <c r="M38" i="1" s="1"/>
  <c r="L46" i="1"/>
  <c r="K49" i="1" l="1"/>
  <c r="K54" i="1"/>
  <c r="K50" i="1" l="1"/>
  <c r="L48" i="1"/>
  <c r="L54" i="1" l="1"/>
  <c r="L49" i="1"/>
  <c r="L50" i="1" s="1"/>
  <c r="M50" i="1" s="1"/>
  <c r="M55" i="1" s="1"/>
</calcChain>
</file>

<file path=xl/sharedStrings.xml><?xml version="1.0" encoding="utf-8"?>
<sst xmlns="http://schemas.openxmlformats.org/spreadsheetml/2006/main" count="80" uniqueCount="63">
  <si>
    <t>z</t>
  </si>
  <si>
    <t>Total unidades a manejar</t>
  </si>
  <si>
    <t>Demanda</t>
  </si>
  <si>
    <t>Costo de unidades faltantes</t>
  </si>
  <si>
    <t>Unidades Falatantes</t>
  </si>
  <si>
    <t>UP2nt</t>
  </si>
  <si>
    <t>Costos almacenamiento</t>
  </si>
  <si>
    <t>unidades a guardar</t>
  </si>
  <si>
    <t>I3nt</t>
  </si>
  <si>
    <t>Inventario inicial</t>
  </si>
  <si>
    <t>Unidades recibidas</t>
  </si>
  <si>
    <t>Costos unidades faltantes</t>
  </si>
  <si>
    <t>unidades faltantes</t>
  </si>
  <si>
    <t>UP2it</t>
  </si>
  <si>
    <t>Costo de transporte de j a n</t>
  </si>
  <si>
    <t>Unidades a transportar</t>
  </si>
  <si>
    <t>X32jnt</t>
  </si>
  <si>
    <t>capacidad de transporte</t>
  </si>
  <si>
    <t>Costo de pedir</t>
  </si>
  <si>
    <t>si se piden unidades</t>
  </si>
  <si>
    <t>Y3nt</t>
  </si>
  <si>
    <t>Costos inventarios</t>
  </si>
  <si>
    <t>I2jt</t>
  </si>
  <si>
    <t>Invetario inicial</t>
  </si>
  <si>
    <t>Costo de transporte de i a j</t>
  </si>
  <si>
    <t>X21ijt</t>
  </si>
  <si>
    <t>si se pide unidades</t>
  </si>
  <si>
    <t>Y2jt</t>
  </si>
  <si>
    <t>Costo unidades perdidas o faltantes</t>
  </si>
  <si>
    <t>Unidades perdidas o faltantes</t>
  </si>
  <si>
    <t>UP1it</t>
  </si>
  <si>
    <t>Costo de inventarios</t>
  </si>
  <si>
    <t>I1it</t>
  </si>
  <si>
    <t>Inventario Inicial</t>
  </si>
  <si>
    <t xml:space="preserve">Costo de producción </t>
  </si>
  <si>
    <t>Unidades Producidas</t>
  </si>
  <si>
    <t>Pit</t>
  </si>
  <si>
    <t>Capacidad Habilitada</t>
  </si>
  <si>
    <t>Si se Pide</t>
  </si>
  <si>
    <t>Y1it</t>
  </si>
  <si>
    <t>costo</t>
  </si>
  <si>
    <t>Periodo</t>
  </si>
  <si>
    <t>CP</t>
  </si>
  <si>
    <t>Costo de almacenamiento</t>
  </si>
  <si>
    <t>COAL</t>
  </si>
  <si>
    <t>COF</t>
  </si>
  <si>
    <t>Dnt</t>
  </si>
  <si>
    <t>Inventrio inicial en el almacen</t>
  </si>
  <si>
    <t>INV3nt</t>
  </si>
  <si>
    <t>Capacidad de Alamacenamiento en el almacen</t>
  </si>
  <si>
    <t>CAP3n</t>
  </si>
  <si>
    <t>COT2tij</t>
  </si>
  <si>
    <t>Inventrio inicial en el CD</t>
  </si>
  <si>
    <t>INV2jt</t>
  </si>
  <si>
    <t>Capacidad de Alamacenamiento del CD</t>
  </si>
  <si>
    <t>CAP3j</t>
  </si>
  <si>
    <t>COT1tij</t>
  </si>
  <si>
    <t>INV1it</t>
  </si>
  <si>
    <t>Capacidad de Alamcenamiento de en la planta</t>
  </si>
  <si>
    <t>CAP2i</t>
  </si>
  <si>
    <t>COPit</t>
  </si>
  <si>
    <t>Capacidad de producción de la planta</t>
  </si>
  <si>
    <t>CAP1it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</si>
</sst>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wrapText="1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3" xfId="0" applyFill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wrapText="1"/>
    </xf>
    <xf numFmtId="0" fontId="0" fillId="6" borderId="6" xfId="0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8" borderId="5" xfId="0" applyFill="1" applyBorder="1" applyAlignment="1">
      <alignment horizontal="center" wrapText="1"/>
    </xf>
    <xf numFmtId="0" fontId="0" fillId="8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9" borderId="5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BF08A-89C5-4EB2-B42F-388D62A26F23}">
  <dimension ref="A2:O55"/>
  <sheetViews>
    <sheetView tabSelected="1" topLeftCell="A37" zoomScale="90" zoomScaleNormal="90" workbookViewId="0">
      <selection activeCell="C59" sqref="C59"/>
    </sheetView>
  </sheetViews>
  <sheetFormatPr baseColWidth="10" defaultRowHeight="15" x14ac:dyDescent="0.25"/>
  <cols>
    <col min="2" max="2" width="24.85546875" style="1" customWidth="1"/>
    <col min="3" max="12" width="11.42578125" customWidth="1"/>
  </cols>
  <sheetData>
    <row r="2" spans="1:15" x14ac:dyDescent="0.25">
      <c r="A2" s="8"/>
      <c r="B2" s="42" t="s">
        <v>41</v>
      </c>
      <c r="C2" s="37">
        <v>1</v>
      </c>
      <c r="D2" s="37">
        <v>2</v>
      </c>
      <c r="E2" s="37">
        <v>3</v>
      </c>
      <c r="F2" s="37">
        <v>4</v>
      </c>
      <c r="G2" s="37">
        <v>5</v>
      </c>
      <c r="H2" s="37">
        <v>6</v>
      </c>
      <c r="I2" s="37">
        <v>7</v>
      </c>
      <c r="J2" s="37">
        <v>8</v>
      </c>
      <c r="K2" s="37">
        <v>9</v>
      </c>
      <c r="L2" s="37">
        <v>10</v>
      </c>
      <c r="N2" s="37">
        <v>1</v>
      </c>
      <c r="O2" s="8">
        <v>100</v>
      </c>
    </row>
    <row r="3" spans="1:15" ht="30" x14ac:dyDescent="0.25">
      <c r="A3" s="8" t="s">
        <v>62</v>
      </c>
      <c r="B3" s="41" t="s">
        <v>61</v>
      </c>
      <c r="C3" s="8">
        <v>200</v>
      </c>
      <c r="D3" s="8">
        <v>150</v>
      </c>
      <c r="E3" s="8">
        <v>210</v>
      </c>
      <c r="F3" s="8">
        <v>250</v>
      </c>
      <c r="G3" s="8">
        <v>250</v>
      </c>
      <c r="H3" s="8">
        <v>230</v>
      </c>
      <c r="I3" s="8">
        <v>270</v>
      </c>
      <c r="J3" s="8">
        <v>250</v>
      </c>
      <c r="K3" s="8">
        <v>280</v>
      </c>
      <c r="L3" s="8">
        <v>230</v>
      </c>
      <c r="N3" s="37">
        <v>2</v>
      </c>
      <c r="O3" s="8">
        <v>120</v>
      </c>
    </row>
    <row r="4" spans="1:15" x14ac:dyDescent="0.25">
      <c r="A4" s="8" t="s">
        <v>60</v>
      </c>
      <c r="B4" s="41" t="s">
        <v>34</v>
      </c>
      <c r="C4" s="8">
        <v>40</v>
      </c>
      <c r="D4" s="8">
        <v>50</v>
      </c>
      <c r="E4" s="8">
        <v>60</v>
      </c>
      <c r="F4" s="8">
        <v>70</v>
      </c>
      <c r="G4" s="8">
        <v>60</v>
      </c>
      <c r="H4" s="8">
        <v>50</v>
      </c>
      <c r="I4" s="8">
        <v>70</v>
      </c>
      <c r="J4" s="8">
        <v>80</v>
      </c>
      <c r="K4" s="8">
        <v>90</v>
      </c>
      <c r="L4" s="8">
        <v>80</v>
      </c>
      <c r="N4" s="37">
        <v>3</v>
      </c>
      <c r="O4" s="8">
        <v>90</v>
      </c>
    </row>
    <row r="5" spans="1:15" ht="45" x14ac:dyDescent="0.25">
      <c r="A5" s="8" t="s">
        <v>59</v>
      </c>
      <c r="B5" s="41" t="s">
        <v>58</v>
      </c>
      <c r="C5" s="8">
        <v>500</v>
      </c>
      <c r="D5" s="8">
        <f>+C5</f>
        <v>500</v>
      </c>
      <c r="E5" s="8">
        <f>+D5</f>
        <v>500</v>
      </c>
      <c r="F5" s="8">
        <f>+E5</f>
        <v>500</v>
      </c>
      <c r="G5" s="8">
        <f>+F5</f>
        <v>500</v>
      </c>
      <c r="H5" s="8">
        <f>+G5</f>
        <v>500</v>
      </c>
      <c r="I5" s="8">
        <f>+H5</f>
        <v>500</v>
      </c>
      <c r="J5" s="8">
        <f>+I5</f>
        <v>500</v>
      </c>
      <c r="K5" s="8">
        <f>+J5</f>
        <v>500</v>
      </c>
      <c r="L5" s="8">
        <f>+K5</f>
        <v>500</v>
      </c>
      <c r="N5" s="37">
        <v>4</v>
      </c>
      <c r="O5" s="8">
        <v>150</v>
      </c>
    </row>
    <row r="6" spans="1:15" x14ac:dyDescent="0.25">
      <c r="A6" s="8" t="s">
        <v>57</v>
      </c>
      <c r="B6" s="41" t="s">
        <v>33</v>
      </c>
      <c r="C6" s="8">
        <v>100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N6" s="37">
        <v>5</v>
      </c>
      <c r="O6" s="8">
        <v>100</v>
      </c>
    </row>
    <row r="7" spans="1:15" x14ac:dyDescent="0.25">
      <c r="A7" s="8" t="s">
        <v>56</v>
      </c>
      <c r="B7" s="40" t="s">
        <v>24</v>
      </c>
      <c r="C7" s="8">
        <v>9</v>
      </c>
      <c r="D7" s="8">
        <v>10</v>
      </c>
      <c r="E7" s="8">
        <v>12</v>
      </c>
      <c r="F7" s="8">
        <v>15</v>
      </c>
      <c r="G7" s="8">
        <v>10</v>
      </c>
      <c r="H7" s="8">
        <v>12</v>
      </c>
      <c r="I7" s="8">
        <v>9</v>
      </c>
      <c r="J7" s="8">
        <v>10</v>
      </c>
      <c r="K7" s="8">
        <v>12</v>
      </c>
      <c r="L7" s="8">
        <v>15</v>
      </c>
      <c r="N7" s="37">
        <v>6</v>
      </c>
      <c r="O7" s="8">
        <v>110</v>
      </c>
    </row>
    <row r="8" spans="1:15" ht="30" x14ac:dyDescent="0.25">
      <c r="A8" s="8" t="s">
        <v>55</v>
      </c>
      <c r="B8" s="39" t="s">
        <v>54</v>
      </c>
      <c r="C8" s="8">
        <v>500</v>
      </c>
      <c r="D8" s="8">
        <f>+C8</f>
        <v>500</v>
      </c>
      <c r="E8" s="8">
        <f>+D8</f>
        <v>500</v>
      </c>
      <c r="F8" s="8">
        <f>+E8</f>
        <v>500</v>
      </c>
      <c r="G8" s="8">
        <f>+F8</f>
        <v>500</v>
      </c>
      <c r="H8" s="8">
        <f>+G8</f>
        <v>500</v>
      </c>
      <c r="I8" s="8">
        <f>+H8</f>
        <v>500</v>
      </c>
      <c r="J8" s="8">
        <f>+I8</f>
        <v>500</v>
      </c>
      <c r="K8" s="8">
        <f>+J8</f>
        <v>500</v>
      </c>
      <c r="L8" s="8">
        <f>+K8</f>
        <v>500</v>
      </c>
      <c r="N8" s="37">
        <v>7</v>
      </c>
      <c r="O8" s="8">
        <v>130</v>
      </c>
    </row>
    <row r="9" spans="1:15" x14ac:dyDescent="0.25">
      <c r="A9" s="8" t="s">
        <v>53</v>
      </c>
      <c r="B9" s="39" t="s">
        <v>52</v>
      </c>
      <c r="C9" s="8">
        <v>80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N9" s="37">
        <v>8</v>
      </c>
      <c r="O9" s="8">
        <v>150</v>
      </c>
    </row>
    <row r="10" spans="1:15" ht="30" x14ac:dyDescent="0.25">
      <c r="A10" s="8" t="s">
        <v>51</v>
      </c>
      <c r="B10" s="38" t="s">
        <v>14</v>
      </c>
      <c r="C10" s="8">
        <v>10</v>
      </c>
      <c r="D10" s="8">
        <v>12</v>
      </c>
      <c r="E10" s="8">
        <v>9</v>
      </c>
      <c r="F10" s="8">
        <v>10</v>
      </c>
      <c r="G10" s="8">
        <v>12</v>
      </c>
      <c r="H10" s="8">
        <v>15</v>
      </c>
      <c r="I10" s="8">
        <v>10</v>
      </c>
      <c r="J10" s="8">
        <v>12</v>
      </c>
      <c r="K10" s="8">
        <v>9</v>
      </c>
      <c r="L10" s="8">
        <v>10</v>
      </c>
      <c r="N10" s="37">
        <v>9</v>
      </c>
      <c r="O10" s="8">
        <v>200</v>
      </c>
    </row>
    <row r="11" spans="1:15" ht="45" x14ac:dyDescent="0.25">
      <c r="A11" s="8" t="s">
        <v>50</v>
      </c>
      <c r="B11" s="36" t="s">
        <v>49</v>
      </c>
      <c r="C11" s="8">
        <v>500</v>
      </c>
      <c r="D11" s="8">
        <f>+C11</f>
        <v>500</v>
      </c>
      <c r="E11" s="8">
        <f>+D11</f>
        <v>500</v>
      </c>
      <c r="F11" s="8">
        <f>+E11</f>
        <v>500</v>
      </c>
      <c r="G11" s="8">
        <f>+F11</f>
        <v>500</v>
      </c>
      <c r="H11" s="8">
        <f>+G11</f>
        <v>500</v>
      </c>
      <c r="I11" s="8">
        <f>+H11</f>
        <v>500</v>
      </c>
      <c r="J11" s="8">
        <f>+I11</f>
        <v>500</v>
      </c>
      <c r="K11" s="8">
        <f>+J11</f>
        <v>500</v>
      </c>
      <c r="L11" s="8">
        <f>+K11</f>
        <v>500</v>
      </c>
      <c r="N11" s="37">
        <v>10</v>
      </c>
      <c r="O11" s="8">
        <v>190</v>
      </c>
    </row>
    <row r="12" spans="1:15" ht="30" x14ac:dyDescent="0.25">
      <c r="A12" s="8" t="s">
        <v>48</v>
      </c>
      <c r="B12" s="36" t="s">
        <v>47</v>
      </c>
      <c r="C12" s="8">
        <v>150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5" x14ac:dyDescent="0.25">
      <c r="A13" s="8" t="s">
        <v>46</v>
      </c>
      <c r="B13" s="36" t="s">
        <v>2</v>
      </c>
      <c r="C13" s="8">
        <v>100</v>
      </c>
      <c r="D13" s="8">
        <v>120</v>
      </c>
      <c r="E13" s="8">
        <v>90</v>
      </c>
      <c r="F13" s="8">
        <v>150</v>
      </c>
      <c r="G13" s="8">
        <v>100</v>
      </c>
      <c r="H13" s="8">
        <v>110</v>
      </c>
      <c r="I13" s="8">
        <v>130</v>
      </c>
      <c r="J13" s="8">
        <v>150</v>
      </c>
      <c r="K13" s="8">
        <v>200</v>
      </c>
      <c r="L13" s="8">
        <v>190</v>
      </c>
    </row>
    <row r="14" spans="1:15" ht="30" x14ac:dyDescent="0.25">
      <c r="A14" s="8" t="s">
        <v>45</v>
      </c>
      <c r="B14" s="35" t="s">
        <v>3</v>
      </c>
      <c r="C14" s="8">
        <v>100</v>
      </c>
      <c r="D14" s="8">
        <f>+C14</f>
        <v>100</v>
      </c>
      <c r="E14" s="8">
        <f>+D14</f>
        <v>100</v>
      </c>
      <c r="F14" s="8">
        <f>+E14</f>
        <v>100</v>
      </c>
      <c r="G14" s="8">
        <f>+F14</f>
        <v>100</v>
      </c>
      <c r="H14" s="8">
        <f>+G14</f>
        <v>100</v>
      </c>
      <c r="I14" s="8">
        <f>+H14</f>
        <v>100</v>
      </c>
      <c r="J14" s="8">
        <f>+I14</f>
        <v>100</v>
      </c>
      <c r="K14" s="8">
        <f>+J14</f>
        <v>100</v>
      </c>
      <c r="L14" s="8">
        <f>+K14</f>
        <v>100</v>
      </c>
    </row>
    <row r="15" spans="1:15" x14ac:dyDescent="0.25">
      <c r="A15" s="8" t="s">
        <v>44</v>
      </c>
      <c r="B15" s="34" t="s">
        <v>43</v>
      </c>
      <c r="C15" s="8">
        <v>15</v>
      </c>
      <c r="D15" s="8">
        <v>15</v>
      </c>
      <c r="E15" s="8">
        <v>15</v>
      </c>
      <c r="F15" s="8">
        <v>15</v>
      </c>
      <c r="G15" s="8">
        <v>15</v>
      </c>
      <c r="H15" s="8">
        <v>15</v>
      </c>
      <c r="I15" s="8">
        <v>15</v>
      </c>
      <c r="J15" s="8">
        <v>15</v>
      </c>
      <c r="K15" s="8">
        <v>15</v>
      </c>
      <c r="L15" s="8">
        <v>15</v>
      </c>
    </row>
    <row r="16" spans="1:15" x14ac:dyDescent="0.25">
      <c r="A16" s="8" t="s">
        <v>42</v>
      </c>
      <c r="B16" s="34" t="s">
        <v>18</v>
      </c>
      <c r="C16" s="8">
        <v>1</v>
      </c>
      <c r="D16" s="8">
        <v>1</v>
      </c>
      <c r="E16" s="8">
        <v>1</v>
      </c>
      <c r="F16" s="8">
        <v>1</v>
      </c>
      <c r="G16" s="8">
        <v>1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</row>
    <row r="18" spans="1:13" ht="15.75" thickBot="1" x14ac:dyDescent="0.3">
      <c r="A18" s="3"/>
      <c r="B18" s="33" t="s">
        <v>41</v>
      </c>
      <c r="C18" s="32">
        <v>1</v>
      </c>
      <c r="D18" s="32">
        <v>2</v>
      </c>
      <c r="E18" s="32">
        <v>3</v>
      </c>
      <c r="F18" s="32">
        <v>4</v>
      </c>
      <c r="G18" s="32">
        <v>5</v>
      </c>
      <c r="H18" s="32">
        <v>6</v>
      </c>
      <c r="I18" s="32">
        <v>7</v>
      </c>
      <c r="J18" s="32">
        <v>8</v>
      </c>
      <c r="K18" s="32">
        <v>9</v>
      </c>
      <c r="L18" s="32">
        <v>10</v>
      </c>
      <c r="M18" s="3" t="s">
        <v>40</v>
      </c>
    </row>
    <row r="19" spans="1:13" x14ac:dyDescent="0.25">
      <c r="A19" s="3" t="s">
        <v>39</v>
      </c>
      <c r="B19" s="31" t="s">
        <v>38</v>
      </c>
      <c r="C19" s="30">
        <v>1</v>
      </c>
      <c r="D19" s="30">
        <v>0</v>
      </c>
      <c r="E19" s="30">
        <v>1</v>
      </c>
      <c r="F19" s="30">
        <v>1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29">
        <v>0</v>
      </c>
      <c r="M19" s="3"/>
    </row>
    <row r="20" spans="1:13" x14ac:dyDescent="0.25">
      <c r="A20" s="3"/>
      <c r="B20" s="28" t="s">
        <v>18</v>
      </c>
      <c r="C20" s="8">
        <f>+C19*C16</f>
        <v>1</v>
      </c>
      <c r="D20" s="8">
        <f>+D19*D16</f>
        <v>0</v>
      </c>
      <c r="E20" s="8">
        <f>+E19*E16</f>
        <v>1</v>
      </c>
      <c r="F20" s="8">
        <f>+F19*F16</f>
        <v>1</v>
      </c>
      <c r="G20" s="8">
        <f>+G19*G16</f>
        <v>0</v>
      </c>
      <c r="H20" s="8">
        <f>+H19*H16</f>
        <v>0</v>
      </c>
      <c r="I20" s="8">
        <f>+I19*I16</f>
        <v>0</v>
      </c>
      <c r="J20" s="8">
        <f>+J19*J16</f>
        <v>0</v>
      </c>
      <c r="K20" s="8">
        <f>+K19*K16</f>
        <v>0</v>
      </c>
      <c r="L20" s="7">
        <f>+L19*L16</f>
        <v>0</v>
      </c>
      <c r="M20" s="3">
        <f>+SUM(C20:L20)</f>
        <v>3</v>
      </c>
    </row>
    <row r="21" spans="1:13" x14ac:dyDescent="0.25">
      <c r="A21" s="3"/>
      <c r="B21" s="28" t="s">
        <v>37</v>
      </c>
      <c r="C21" s="20">
        <v>0</v>
      </c>
      <c r="D21" s="20">
        <v>0</v>
      </c>
      <c r="E21" s="20">
        <f>+C19*E3</f>
        <v>210</v>
      </c>
      <c r="F21" s="20">
        <f>+D19*F3</f>
        <v>0</v>
      </c>
      <c r="G21" s="20">
        <f>+E19*G3</f>
        <v>250</v>
      </c>
      <c r="H21" s="20">
        <f>+F19*H3</f>
        <v>230</v>
      </c>
      <c r="I21" s="20">
        <f>+G19*I3</f>
        <v>0</v>
      </c>
      <c r="J21" s="20">
        <f>+H19*J3</f>
        <v>0</v>
      </c>
      <c r="K21" s="20">
        <f>+I19*K3</f>
        <v>0</v>
      </c>
      <c r="L21" s="19">
        <f>+J19*L3</f>
        <v>0</v>
      </c>
      <c r="M21" s="3"/>
    </row>
    <row r="22" spans="1:13" x14ac:dyDescent="0.25">
      <c r="A22" s="3" t="s">
        <v>36</v>
      </c>
      <c r="B22" s="23" t="s">
        <v>35</v>
      </c>
      <c r="C22" s="11">
        <v>0</v>
      </c>
      <c r="D22" s="11">
        <v>0</v>
      </c>
      <c r="E22" s="11">
        <v>180</v>
      </c>
      <c r="F22" s="11">
        <v>0</v>
      </c>
      <c r="G22" s="11">
        <v>200</v>
      </c>
      <c r="H22" s="11">
        <v>190</v>
      </c>
      <c r="I22" s="11">
        <v>0</v>
      </c>
      <c r="J22" s="11">
        <v>0</v>
      </c>
      <c r="K22" s="11">
        <v>0</v>
      </c>
      <c r="L22" s="10">
        <v>0</v>
      </c>
      <c r="M22" s="3"/>
    </row>
    <row r="23" spans="1:13" x14ac:dyDescent="0.25">
      <c r="A23" s="3"/>
      <c r="B23" s="23" t="s">
        <v>34</v>
      </c>
      <c r="C23" s="8">
        <f>+C22*C4</f>
        <v>0</v>
      </c>
      <c r="D23" s="8">
        <f>+D22*D4</f>
        <v>0</v>
      </c>
      <c r="E23" s="8">
        <f>+E22*E4</f>
        <v>10800</v>
      </c>
      <c r="F23" s="8">
        <f>+F22*F4</f>
        <v>0</v>
      </c>
      <c r="G23" s="8">
        <f>+G22*G4</f>
        <v>12000</v>
      </c>
      <c r="H23" s="8">
        <f>+H22*H4</f>
        <v>9500</v>
      </c>
      <c r="I23" s="8">
        <f>+I22*I4</f>
        <v>0</v>
      </c>
      <c r="J23" s="8">
        <f>+J22*J4</f>
        <v>0</v>
      </c>
      <c r="K23" s="8">
        <f>+K22*K4</f>
        <v>0</v>
      </c>
      <c r="L23" s="7">
        <f>+L22*L4</f>
        <v>0</v>
      </c>
      <c r="M23" s="3">
        <f>+SUM(C23:L23)</f>
        <v>32300</v>
      </c>
    </row>
    <row r="24" spans="1:13" x14ac:dyDescent="0.25">
      <c r="A24" s="3"/>
      <c r="B24" s="23" t="s">
        <v>33</v>
      </c>
      <c r="C24" s="8">
        <f>+C6</f>
        <v>100</v>
      </c>
      <c r="D24" s="8">
        <f>+C25</f>
        <v>100</v>
      </c>
      <c r="E24" s="8">
        <f>+D25</f>
        <v>100</v>
      </c>
      <c r="F24" s="8">
        <f>+E25</f>
        <v>0</v>
      </c>
      <c r="G24" s="8">
        <f>+F25</f>
        <v>0</v>
      </c>
      <c r="H24" s="8">
        <f>+G25</f>
        <v>0</v>
      </c>
      <c r="I24" s="8">
        <f>+H25</f>
        <v>0</v>
      </c>
      <c r="J24" s="8">
        <f>+I25</f>
        <v>0</v>
      </c>
      <c r="K24" s="8">
        <f>+J25</f>
        <v>0</v>
      </c>
      <c r="L24" s="7">
        <f>+K25</f>
        <v>0</v>
      </c>
      <c r="M24" s="3"/>
    </row>
    <row r="25" spans="1:13" x14ac:dyDescent="0.25">
      <c r="A25" s="3" t="s">
        <v>32</v>
      </c>
      <c r="B25" s="24" t="s">
        <v>7</v>
      </c>
      <c r="C25" s="11">
        <f>+C22+C24+C27-C32</f>
        <v>100</v>
      </c>
      <c r="D25" s="11">
        <f>+D22+D24+D27-D32</f>
        <v>100</v>
      </c>
      <c r="E25" s="11">
        <f>+E22+E24+E27-E32</f>
        <v>0</v>
      </c>
      <c r="F25" s="11">
        <f>+F22+F24+F27-F32</f>
        <v>0</v>
      </c>
      <c r="G25" s="11">
        <f>+G22+G24+G27-G32</f>
        <v>0</v>
      </c>
      <c r="H25" s="11">
        <f>+H22+H24+H27-H32</f>
        <v>0</v>
      </c>
      <c r="I25" s="11">
        <f>+I22+I24+I27-I32</f>
        <v>0</v>
      </c>
      <c r="J25" s="11">
        <f>+J22+J24+J27-J32</f>
        <v>0</v>
      </c>
      <c r="K25" s="11">
        <f>+K22+K24+K27-K32</f>
        <v>0</v>
      </c>
      <c r="L25" s="10">
        <f>+L22+L24+L27-L32</f>
        <v>0</v>
      </c>
      <c r="M25" s="3"/>
    </row>
    <row r="26" spans="1:13" x14ac:dyDescent="0.25">
      <c r="A26" s="3"/>
      <c r="B26" s="24" t="s">
        <v>31</v>
      </c>
      <c r="C26" s="8">
        <f>+C25*C15</f>
        <v>1500</v>
      </c>
      <c r="D26" s="8">
        <f>+D25*D15</f>
        <v>1500</v>
      </c>
      <c r="E26" s="8">
        <f>+E25*E15</f>
        <v>0</v>
      </c>
      <c r="F26" s="8">
        <f>+F25*F15</f>
        <v>0</v>
      </c>
      <c r="G26" s="8">
        <f>+G25*G15</f>
        <v>0</v>
      </c>
      <c r="H26" s="8">
        <f>+H25*H15</f>
        <v>0</v>
      </c>
      <c r="I26" s="8">
        <f>+I25*I15</f>
        <v>0</v>
      </c>
      <c r="J26" s="8">
        <f>+J25*J15</f>
        <v>0</v>
      </c>
      <c r="K26" s="8">
        <f>+K25*K15</f>
        <v>0</v>
      </c>
      <c r="L26" s="7">
        <f>+L25*L15</f>
        <v>0</v>
      </c>
      <c r="M26" s="3">
        <f>+SUM(C26:L26)</f>
        <v>3000</v>
      </c>
    </row>
    <row r="27" spans="1:13" ht="30" x14ac:dyDescent="0.25">
      <c r="A27" s="3" t="s">
        <v>30</v>
      </c>
      <c r="B27" s="23" t="s">
        <v>29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0">
        <v>0</v>
      </c>
      <c r="M27" s="3"/>
    </row>
    <row r="28" spans="1:13" ht="30" x14ac:dyDescent="0.25">
      <c r="A28" s="3"/>
      <c r="B28" s="24" t="s">
        <v>28</v>
      </c>
      <c r="C28" s="27">
        <f>+C27*C14</f>
        <v>0</v>
      </c>
      <c r="D28" s="27">
        <f>+D27*D14</f>
        <v>0</v>
      </c>
      <c r="E28" s="27">
        <f>+E27*E14</f>
        <v>0</v>
      </c>
      <c r="F28" s="27">
        <f>+F27*F14</f>
        <v>0</v>
      </c>
      <c r="G28" s="27">
        <f>+G27*G14</f>
        <v>0</v>
      </c>
      <c r="H28" s="27">
        <f>+H27*H14</f>
        <v>0</v>
      </c>
      <c r="I28" s="27">
        <f>+I27*I14</f>
        <v>0</v>
      </c>
      <c r="J28" s="27">
        <f>+J27*J14</f>
        <v>0</v>
      </c>
      <c r="K28" s="27">
        <f>+K27*K14</f>
        <v>0</v>
      </c>
      <c r="L28" s="26">
        <f>+L27*L14</f>
        <v>0</v>
      </c>
      <c r="M28" s="3">
        <f>+SUM(C28:L28)</f>
        <v>0</v>
      </c>
    </row>
    <row r="29" spans="1:13" x14ac:dyDescent="0.25">
      <c r="A29" s="3" t="s">
        <v>27</v>
      </c>
      <c r="B29" s="25" t="s">
        <v>26</v>
      </c>
      <c r="C29" s="11">
        <v>1</v>
      </c>
      <c r="D29" s="11">
        <v>0</v>
      </c>
      <c r="E29" s="11">
        <v>1</v>
      </c>
      <c r="F29" s="11">
        <v>1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0">
        <v>0</v>
      </c>
      <c r="M29" s="3"/>
    </row>
    <row r="30" spans="1:13" x14ac:dyDescent="0.25">
      <c r="A30" s="3"/>
      <c r="B30" s="25" t="s">
        <v>18</v>
      </c>
      <c r="C30" s="8">
        <f>+C29*C16</f>
        <v>1</v>
      </c>
      <c r="D30" s="8">
        <f>+D29*D16</f>
        <v>0</v>
      </c>
      <c r="E30" s="8">
        <f>+E29*E16</f>
        <v>1</v>
      </c>
      <c r="F30" s="8">
        <f>+F29*F16</f>
        <v>1</v>
      </c>
      <c r="G30" s="8">
        <f>+G29*G16</f>
        <v>0</v>
      </c>
      <c r="H30" s="8">
        <f>+H29*H16</f>
        <v>0</v>
      </c>
      <c r="I30" s="8">
        <f>+I29*I16</f>
        <v>0</v>
      </c>
      <c r="J30" s="8">
        <f>+J29*J16</f>
        <v>0</v>
      </c>
      <c r="K30" s="8">
        <f>+K29*K16</f>
        <v>0</v>
      </c>
      <c r="L30" s="7">
        <f>+L29*L16</f>
        <v>0</v>
      </c>
      <c r="M30" s="3">
        <f>+SUM(C30:L30)</f>
        <v>3</v>
      </c>
    </row>
    <row r="31" spans="1:13" x14ac:dyDescent="0.25">
      <c r="A31" s="3"/>
      <c r="B31" s="24" t="s">
        <v>17</v>
      </c>
      <c r="C31" s="20">
        <v>0</v>
      </c>
      <c r="D31" s="20">
        <v>0</v>
      </c>
      <c r="E31" s="20">
        <f>+C29*9999</f>
        <v>9999</v>
      </c>
      <c r="F31" s="20">
        <f>+D29*9999</f>
        <v>0</v>
      </c>
      <c r="G31" s="20">
        <f>+E29*9999</f>
        <v>9999</v>
      </c>
      <c r="H31" s="20">
        <f>+F29*9999</f>
        <v>9999</v>
      </c>
      <c r="I31" s="20">
        <f>+G29*9999</f>
        <v>0</v>
      </c>
      <c r="J31" s="20">
        <f>+H29*9999</f>
        <v>0</v>
      </c>
      <c r="K31" s="20">
        <f>+I29*9999</f>
        <v>0</v>
      </c>
      <c r="L31" s="19">
        <f>+J29*9999</f>
        <v>0</v>
      </c>
      <c r="M31" s="3"/>
    </row>
    <row r="32" spans="1:13" x14ac:dyDescent="0.25">
      <c r="A32" s="3" t="s">
        <v>25</v>
      </c>
      <c r="B32" s="24" t="s">
        <v>15</v>
      </c>
      <c r="C32" s="11">
        <v>0</v>
      </c>
      <c r="D32" s="11">
        <v>0</v>
      </c>
      <c r="E32" s="11">
        <v>280</v>
      </c>
      <c r="F32" s="11">
        <v>0</v>
      </c>
      <c r="G32" s="11">
        <v>200</v>
      </c>
      <c r="H32" s="11">
        <v>190</v>
      </c>
      <c r="I32" s="11">
        <v>0</v>
      </c>
      <c r="J32" s="11">
        <v>0</v>
      </c>
      <c r="K32" s="11">
        <v>0</v>
      </c>
      <c r="L32" s="10">
        <v>0</v>
      </c>
      <c r="M32" s="3"/>
    </row>
    <row r="33" spans="1:13" x14ac:dyDescent="0.25">
      <c r="A33" s="3"/>
      <c r="B33" s="23" t="s">
        <v>24</v>
      </c>
      <c r="C33" s="8">
        <f>+C32*C7</f>
        <v>0</v>
      </c>
      <c r="D33" s="8">
        <f>+D32*D7</f>
        <v>0</v>
      </c>
      <c r="E33" s="8">
        <f>+E32*E7</f>
        <v>3360</v>
      </c>
      <c r="F33" s="8">
        <f>+F32*F7</f>
        <v>0</v>
      </c>
      <c r="G33" s="8">
        <f>+G32*G7</f>
        <v>2000</v>
      </c>
      <c r="H33" s="8">
        <f>+H32*H7</f>
        <v>2280</v>
      </c>
      <c r="I33" s="8">
        <f>+I32*I7</f>
        <v>0</v>
      </c>
      <c r="J33" s="8">
        <f>+J32*J7</f>
        <v>0</v>
      </c>
      <c r="K33" s="8">
        <f>+K32*K7</f>
        <v>0</v>
      </c>
      <c r="L33" s="7">
        <f>+L32*L7</f>
        <v>0</v>
      </c>
      <c r="M33" s="3">
        <f>+SUM(C33:L33)</f>
        <v>7640</v>
      </c>
    </row>
    <row r="34" spans="1:13" ht="15.75" thickBot="1" x14ac:dyDescent="0.3">
      <c r="A34" s="3"/>
      <c r="B34" s="22" t="s">
        <v>1</v>
      </c>
      <c r="C34" s="16">
        <f>+C22+C24</f>
        <v>100</v>
      </c>
      <c r="D34" s="16">
        <f>+D22+D24</f>
        <v>100</v>
      </c>
      <c r="E34" s="16">
        <f>+E22+E24</f>
        <v>280</v>
      </c>
      <c r="F34" s="16">
        <f>+F22+F24</f>
        <v>0</v>
      </c>
      <c r="G34" s="16">
        <f>+G22+G24</f>
        <v>200</v>
      </c>
      <c r="H34" s="16">
        <f>+H22+H24</f>
        <v>190</v>
      </c>
      <c r="I34" s="16">
        <f>+I22+I24</f>
        <v>0</v>
      </c>
      <c r="J34" s="16">
        <f>+J22+J24</f>
        <v>0</v>
      </c>
      <c r="K34" s="16">
        <f>+K22+K24</f>
        <v>0</v>
      </c>
      <c r="L34" s="15">
        <f>+L22+L24</f>
        <v>0</v>
      </c>
      <c r="M34" s="3"/>
    </row>
    <row r="35" spans="1:13" x14ac:dyDescent="0.25">
      <c r="A35" s="3"/>
      <c r="B35" s="21" t="s">
        <v>10</v>
      </c>
      <c r="C35" s="13">
        <v>0</v>
      </c>
      <c r="D35" s="13">
        <v>0</v>
      </c>
      <c r="E35" s="13">
        <f>+C32</f>
        <v>0</v>
      </c>
      <c r="F35" s="13">
        <f>+D32</f>
        <v>0</v>
      </c>
      <c r="G35" s="13">
        <f>+E32</f>
        <v>280</v>
      </c>
      <c r="H35" s="13">
        <f>+F32</f>
        <v>0</v>
      </c>
      <c r="I35" s="13">
        <f>+G32</f>
        <v>200</v>
      </c>
      <c r="J35" s="13">
        <f>+H32</f>
        <v>190</v>
      </c>
      <c r="K35" s="13">
        <f>+I32</f>
        <v>0</v>
      </c>
      <c r="L35" s="12">
        <f>+J32</f>
        <v>0</v>
      </c>
      <c r="M35" s="3"/>
    </row>
    <row r="36" spans="1:13" x14ac:dyDescent="0.25">
      <c r="A36" s="3"/>
      <c r="B36" s="18" t="s">
        <v>23</v>
      </c>
      <c r="C36" s="8">
        <f>+C9</f>
        <v>80</v>
      </c>
      <c r="D36" s="8">
        <f>+C37</f>
        <v>80</v>
      </c>
      <c r="E36" s="8">
        <f>+D37</f>
        <v>80</v>
      </c>
      <c r="F36" s="8">
        <f>+E37</f>
        <v>0</v>
      </c>
      <c r="G36" s="8">
        <f>+F37</f>
        <v>0</v>
      </c>
      <c r="H36" s="8">
        <f>+G37</f>
        <v>0</v>
      </c>
      <c r="I36" s="8">
        <f>+H37</f>
        <v>0</v>
      </c>
      <c r="J36" s="8">
        <f>+I37</f>
        <v>0</v>
      </c>
      <c r="K36" s="8">
        <f>+J37</f>
        <v>0</v>
      </c>
      <c r="L36" s="7">
        <f>+K37</f>
        <v>0</v>
      </c>
      <c r="M36" s="3"/>
    </row>
    <row r="37" spans="1:13" x14ac:dyDescent="0.25">
      <c r="A37" s="3" t="s">
        <v>22</v>
      </c>
      <c r="B37" s="18" t="s">
        <v>7</v>
      </c>
      <c r="C37" s="11">
        <f>+C35+C36+C44-C42</f>
        <v>80</v>
      </c>
      <c r="D37" s="11">
        <f>+D35+D36+D44-D42</f>
        <v>80</v>
      </c>
      <c r="E37" s="11">
        <f>+E35+E36+E44-E42</f>
        <v>0</v>
      </c>
      <c r="F37" s="11">
        <f>+F35+F36+F44-F42</f>
        <v>0</v>
      </c>
      <c r="G37" s="11">
        <f>+G35+G36+G44-G42</f>
        <v>0</v>
      </c>
      <c r="H37" s="11">
        <f>+H35+H36+H44-H42</f>
        <v>0</v>
      </c>
      <c r="I37" s="11">
        <f>+I35+I36+I44-I42</f>
        <v>0</v>
      </c>
      <c r="J37" s="11">
        <f>+J35+J36+J44-J42</f>
        <v>0</v>
      </c>
      <c r="K37" s="11">
        <f>+K35+K36+K44-K42</f>
        <v>0</v>
      </c>
      <c r="L37" s="10">
        <f>+L35+L36+L44-L42</f>
        <v>0</v>
      </c>
      <c r="M37" s="3"/>
    </row>
    <row r="38" spans="1:13" x14ac:dyDescent="0.25">
      <c r="A38" s="3"/>
      <c r="B38" s="18" t="s">
        <v>21</v>
      </c>
      <c r="C38" s="8">
        <f>+C37*C15</f>
        <v>1200</v>
      </c>
      <c r="D38" s="8">
        <f>+D37*D15</f>
        <v>1200</v>
      </c>
      <c r="E38" s="8">
        <f>+E37*E15</f>
        <v>0</v>
      </c>
      <c r="F38" s="8">
        <f>+F37*F15</f>
        <v>0</v>
      </c>
      <c r="G38" s="8">
        <f>+G37*G15</f>
        <v>0</v>
      </c>
      <c r="H38" s="8">
        <f>+H37*H15</f>
        <v>0</v>
      </c>
      <c r="I38" s="8">
        <f>+I37*I15</f>
        <v>0</v>
      </c>
      <c r="J38" s="8">
        <f>+J37*J15</f>
        <v>0</v>
      </c>
      <c r="K38" s="8">
        <f>+K37*K15</f>
        <v>0</v>
      </c>
      <c r="L38" s="7">
        <f>+L37*L15</f>
        <v>0</v>
      </c>
      <c r="M38" s="3">
        <f>+SUM(C38:L38)</f>
        <v>2400</v>
      </c>
    </row>
    <row r="39" spans="1:13" x14ac:dyDescent="0.25">
      <c r="A39" s="3" t="s">
        <v>20</v>
      </c>
      <c r="B39" s="9" t="s">
        <v>19</v>
      </c>
      <c r="C39" s="11">
        <v>1</v>
      </c>
      <c r="D39" s="11">
        <v>0</v>
      </c>
      <c r="E39" s="11">
        <v>1</v>
      </c>
      <c r="F39" s="11">
        <v>0</v>
      </c>
      <c r="G39" s="11">
        <v>1</v>
      </c>
      <c r="H39" s="11">
        <v>1</v>
      </c>
      <c r="I39" s="11">
        <v>0</v>
      </c>
      <c r="J39" s="11">
        <v>0</v>
      </c>
      <c r="K39" s="11">
        <v>0</v>
      </c>
      <c r="L39" s="10">
        <v>0</v>
      </c>
      <c r="M39" s="3"/>
    </row>
    <row r="40" spans="1:13" x14ac:dyDescent="0.25">
      <c r="A40" s="3"/>
      <c r="B40" s="9" t="s">
        <v>18</v>
      </c>
      <c r="C40" s="8">
        <f>+C39*C16</f>
        <v>1</v>
      </c>
      <c r="D40" s="8">
        <f>+D39*D16</f>
        <v>0</v>
      </c>
      <c r="E40" s="8">
        <f>+E39*E16</f>
        <v>1</v>
      </c>
      <c r="F40" s="8">
        <f>+F39*F16</f>
        <v>0</v>
      </c>
      <c r="G40" s="8">
        <f>+G39*G16</f>
        <v>1</v>
      </c>
      <c r="H40" s="8">
        <f>+H39*H16</f>
        <v>1</v>
      </c>
      <c r="I40" s="8">
        <f>+I39*I16</f>
        <v>0</v>
      </c>
      <c r="J40" s="8">
        <f>+J39*J16</f>
        <v>0</v>
      </c>
      <c r="K40" s="8">
        <f>+K39*K16</f>
        <v>0</v>
      </c>
      <c r="L40" s="7">
        <f>+L39*L16</f>
        <v>0</v>
      </c>
      <c r="M40" s="3">
        <f>+SUM(C40:L40)</f>
        <v>4</v>
      </c>
    </row>
    <row r="41" spans="1:13" x14ac:dyDescent="0.25">
      <c r="A41" s="3"/>
      <c r="B41" s="18" t="s">
        <v>17</v>
      </c>
      <c r="C41" s="20">
        <v>0</v>
      </c>
      <c r="D41" s="20">
        <v>0</v>
      </c>
      <c r="E41" s="20">
        <f>+C39*9999</f>
        <v>9999</v>
      </c>
      <c r="F41" s="20">
        <f>+D39*9999</f>
        <v>0</v>
      </c>
      <c r="G41" s="20">
        <f>+E39*9999</f>
        <v>9999</v>
      </c>
      <c r="H41" s="20">
        <f>+F39*9999</f>
        <v>0</v>
      </c>
      <c r="I41" s="20">
        <f>+G39*9999</f>
        <v>9999</v>
      </c>
      <c r="J41" s="20">
        <f>+H39*9999</f>
        <v>9999</v>
      </c>
      <c r="K41" s="20">
        <f>+I39*9999</f>
        <v>0</v>
      </c>
      <c r="L41" s="19">
        <f>+J39*9999</f>
        <v>0</v>
      </c>
      <c r="M41" s="3"/>
    </row>
    <row r="42" spans="1:13" x14ac:dyDescent="0.25">
      <c r="A42" s="3" t="s">
        <v>16</v>
      </c>
      <c r="B42" s="18" t="s">
        <v>15</v>
      </c>
      <c r="C42" s="11">
        <v>0</v>
      </c>
      <c r="D42" s="11">
        <v>0</v>
      </c>
      <c r="E42" s="11">
        <v>80</v>
      </c>
      <c r="F42" s="11">
        <v>0</v>
      </c>
      <c r="G42" s="11">
        <v>280</v>
      </c>
      <c r="H42" s="11">
        <v>0</v>
      </c>
      <c r="I42" s="11">
        <v>200</v>
      </c>
      <c r="J42" s="11">
        <v>190</v>
      </c>
      <c r="K42" s="11">
        <v>0</v>
      </c>
      <c r="L42" s="10">
        <v>0</v>
      </c>
      <c r="M42" s="3"/>
    </row>
    <row r="43" spans="1:13" ht="30" x14ac:dyDescent="0.25">
      <c r="A43" s="3"/>
      <c r="B43" s="18" t="s">
        <v>14</v>
      </c>
      <c r="C43" s="8">
        <f>+C42*C10</f>
        <v>0</v>
      </c>
      <c r="D43" s="8">
        <f>+D42*D10</f>
        <v>0</v>
      </c>
      <c r="E43" s="8">
        <f>+E42*E10</f>
        <v>720</v>
      </c>
      <c r="F43" s="8">
        <f>+F42*F10</f>
        <v>0</v>
      </c>
      <c r="G43" s="8">
        <f>+G42*G10</f>
        <v>3360</v>
      </c>
      <c r="H43" s="8">
        <f>+H42*H10</f>
        <v>0</v>
      </c>
      <c r="I43" s="8">
        <f>+I42*I10</f>
        <v>2000</v>
      </c>
      <c r="J43" s="8">
        <f>+J42*J10</f>
        <v>2280</v>
      </c>
      <c r="K43" s="8">
        <f>+K42*K10</f>
        <v>0</v>
      </c>
      <c r="L43" s="7">
        <f>+L42*L10</f>
        <v>0</v>
      </c>
      <c r="M43" s="3">
        <f>+SUM(C43:L43)</f>
        <v>8360</v>
      </c>
    </row>
    <row r="44" spans="1:13" x14ac:dyDescent="0.25">
      <c r="A44" s="3" t="s">
        <v>13</v>
      </c>
      <c r="B44" s="18" t="s">
        <v>12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0">
        <v>0</v>
      </c>
      <c r="M44" s="3"/>
    </row>
    <row r="45" spans="1:13" x14ac:dyDescent="0.25">
      <c r="A45" s="3"/>
      <c r="B45" s="18" t="s">
        <v>11</v>
      </c>
      <c r="C45" s="8">
        <f>+C44*C14</f>
        <v>0</v>
      </c>
      <c r="D45" s="8">
        <f>+D44*D14</f>
        <v>0</v>
      </c>
      <c r="E45" s="8">
        <f>+E44*E14</f>
        <v>0</v>
      </c>
      <c r="F45" s="8">
        <f>+F44*F14</f>
        <v>0</v>
      </c>
      <c r="G45" s="8">
        <f>+G44*G14</f>
        <v>0</v>
      </c>
      <c r="H45" s="8">
        <f>+H44*H14</f>
        <v>0</v>
      </c>
      <c r="I45" s="8">
        <f>+I44*I14</f>
        <v>0</v>
      </c>
      <c r="J45" s="8">
        <f>+J44*J14</f>
        <v>0</v>
      </c>
      <c r="K45" s="8">
        <f>+K44*K14</f>
        <v>0</v>
      </c>
      <c r="L45" s="7">
        <f>+L44*L14</f>
        <v>0</v>
      </c>
      <c r="M45" s="3">
        <f>+SUM(C45:L45)</f>
        <v>0</v>
      </c>
    </row>
    <row r="46" spans="1:13" ht="15.75" thickBot="1" x14ac:dyDescent="0.3">
      <c r="A46" s="3"/>
      <c r="B46" s="17" t="s">
        <v>1</v>
      </c>
      <c r="C46" s="16">
        <f>+C35+C36</f>
        <v>80</v>
      </c>
      <c r="D46" s="16">
        <f>+D35+D36</f>
        <v>80</v>
      </c>
      <c r="E46" s="16">
        <f>+E35+E36</f>
        <v>80</v>
      </c>
      <c r="F46" s="16">
        <f>+F35+F36</f>
        <v>0</v>
      </c>
      <c r="G46" s="16">
        <f>+G35+G36</f>
        <v>280</v>
      </c>
      <c r="H46" s="16">
        <f>+H35+H36</f>
        <v>0</v>
      </c>
      <c r="I46" s="16">
        <f>+I35+I36</f>
        <v>200</v>
      </c>
      <c r="J46" s="16">
        <f>+J35+J36</f>
        <v>190</v>
      </c>
      <c r="K46" s="16">
        <f>+K35+K36</f>
        <v>0</v>
      </c>
      <c r="L46" s="15">
        <f>+L35+L36</f>
        <v>0</v>
      </c>
      <c r="M46" s="3"/>
    </row>
    <row r="47" spans="1:13" x14ac:dyDescent="0.25">
      <c r="A47" s="3"/>
      <c r="B47" s="14" t="s">
        <v>10</v>
      </c>
      <c r="C47" s="13">
        <v>0</v>
      </c>
      <c r="D47" s="13">
        <v>0</v>
      </c>
      <c r="E47" s="13">
        <f>+C42</f>
        <v>0</v>
      </c>
      <c r="F47" s="13">
        <f>+D42</f>
        <v>0</v>
      </c>
      <c r="G47" s="13">
        <f>+E42</f>
        <v>80</v>
      </c>
      <c r="H47" s="13">
        <f>+F42</f>
        <v>0</v>
      </c>
      <c r="I47" s="13">
        <f>+G42</f>
        <v>280</v>
      </c>
      <c r="J47" s="13">
        <f>+H42</f>
        <v>0</v>
      </c>
      <c r="K47" s="13">
        <f>+I42</f>
        <v>200</v>
      </c>
      <c r="L47" s="12">
        <f>+J42</f>
        <v>190</v>
      </c>
      <c r="M47" s="3"/>
    </row>
    <row r="48" spans="1:13" x14ac:dyDescent="0.25">
      <c r="A48" s="3"/>
      <c r="B48" s="9" t="s">
        <v>9</v>
      </c>
      <c r="C48" s="8">
        <f>+C12</f>
        <v>150</v>
      </c>
      <c r="D48" s="8">
        <f>+C49</f>
        <v>50</v>
      </c>
      <c r="E48" s="8">
        <f>+D49</f>
        <v>0</v>
      </c>
      <c r="F48" s="8">
        <f>+E49</f>
        <v>0</v>
      </c>
      <c r="G48" s="8">
        <f>+F49</f>
        <v>0</v>
      </c>
      <c r="H48" s="8">
        <f>+G49</f>
        <v>0</v>
      </c>
      <c r="I48" s="8">
        <f>+H49</f>
        <v>0</v>
      </c>
      <c r="J48" s="8">
        <f>+I49</f>
        <v>150</v>
      </c>
      <c r="K48" s="8">
        <f>+J49</f>
        <v>0</v>
      </c>
      <c r="L48" s="7">
        <f>+K49</f>
        <v>0</v>
      </c>
      <c r="M48" s="3"/>
    </row>
    <row r="49" spans="1:13" x14ac:dyDescent="0.25">
      <c r="A49" s="3" t="s">
        <v>8</v>
      </c>
      <c r="B49" s="9" t="s">
        <v>7</v>
      </c>
      <c r="C49" s="11">
        <f>+C47+C48-C53+C51</f>
        <v>50</v>
      </c>
      <c r="D49" s="11">
        <f>+D47+D48-D53+D51</f>
        <v>0</v>
      </c>
      <c r="E49" s="11">
        <f>+E47+E48-E53+E51</f>
        <v>0</v>
      </c>
      <c r="F49" s="11">
        <f>+F47+F48-F53+F51</f>
        <v>0</v>
      </c>
      <c r="G49" s="11">
        <f>+G47+G48-G53+G51</f>
        <v>0</v>
      </c>
      <c r="H49" s="11">
        <f>+H47+H48-H53+H51</f>
        <v>0</v>
      </c>
      <c r="I49" s="11">
        <f>+I47+I48-I53+I51</f>
        <v>150</v>
      </c>
      <c r="J49" s="11">
        <f>+J47+J48-J53+J51</f>
        <v>0</v>
      </c>
      <c r="K49" s="11">
        <f>+K47+K48-K53+K51</f>
        <v>0</v>
      </c>
      <c r="L49" s="10">
        <f>+L47+L48-L53+L51</f>
        <v>0</v>
      </c>
      <c r="M49" s="3"/>
    </row>
    <row r="50" spans="1:13" x14ac:dyDescent="0.25">
      <c r="A50" s="3"/>
      <c r="B50" s="9" t="s">
        <v>6</v>
      </c>
      <c r="C50" s="8">
        <f>+C49*C15</f>
        <v>750</v>
      </c>
      <c r="D50" s="8">
        <f>+D49*D15</f>
        <v>0</v>
      </c>
      <c r="E50" s="8">
        <f>+E49*E15</f>
        <v>0</v>
      </c>
      <c r="F50" s="8">
        <f>+F49*F15</f>
        <v>0</v>
      </c>
      <c r="G50" s="8">
        <f>+G49*G15</f>
        <v>0</v>
      </c>
      <c r="H50" s="8">
        <f>+H49*H15</f>
        <v>0</v>
      </c>
      <c r="I50" s="8">
        <f>+I49*I15</f>
        <v>2250</v>
      </c>
      <c r="J50" s="8">
        <f>+J49*J15</f>
        <v>0</v>
      </c>
      <c r="K50" s="8">
        <f>+K49*K15</f>
        <v>0</v>
      </c>
      <c r="L50" s="7">
        <f>+L49*L15</f>
        <v>0</v>
      </c>
      <c r="M50" s="3">
        <f>+SUM(C50:L50)</f>
        <v>3000</v>
      </c>
    </row>
    <row r="51" spans="1:13" x14ac:dyDescent="0.25">
      <c r="A51" s="3" t="s">
        <v>5</v>
      </c>
      <c r="B51" s="9" t="s">
        <v>4</v>
      </c>
      <c r="C51" s="11">
        <v>0</v>
      </c>
      <c r="D51" s="11">
        <v>70</v>
      </c>
      <c r="E51" s="11">
        <v>90</v>
      </c>
      <c r="F51" s="11">
        <v>150</v>
      </c>
      <c r="G51" s="11">
        <v>20</v>
      </c>
      <c r="H51" s="11">
        <v>109.99999999999997</v>
      </c>
      <c r="I51" s="11">
        <v>0</v>
      </c>
      <c r="J51" s="11">
        <v>0</v>
      </c>
      <c r="K51" s="11">
        <v>0</v>
      </c>
      <c r="L51" s="10">
        <v>0</v>
      </c>
      <c r="M51" s="3"/>
    </row>
    <row r="52" spans="1:13" ht="30" x14ac:dyDescent="0.25">
      <c r="A52" s="3"/>
      <c r="B52" s="9" t="s">
        <v>3</v>
      </c>
      <c r="C52" s="8">
        <f>+C51*C14</f>
        <v>0</v>
      </c>
      <c r="D52" s="8">
        <f>+D51*D14</f>
        <v>7000</v>
      </c>
      <c r="E52" s="8">
        <f>+E51*E14</f>
        <v>9000</v>
      </c>
      <c r="F52" s="8">
        <f>+F51*F14</f>
        <v>15000</v>
      </c>
      <c r="G52" s="8">
        <f>+G51*G14</f>
        <v>2000</v>
      </c>
      <c r="H52" s="8">
        <f>+H51*H14</f>
        <v>10999.999999999996</v>
      </c>
      <c r="I52" s="8">
        <f>+I51*I14</f>
        <v>0</v>
      </c>
      <c r="J52" s="8">
        <f>+J51*J14</f>
        <v>0</v>
      </c>
      <c r="K52" s="8">
        <f>+K51*K14</f>
        <v>0</v>
      </c>
      <c r="L52" s="7">
        <f>+L51*L14</f>
        <v>0</v>
      </c>
      <c r="M52" s="3">
        <f>+SUM(C52:L52)</f>
        <v>44000</v>
      </c>
    </row>
    <row r="53" spans="1:13" x14ac:dyDescent="0.25">
      <c r="A53" s="3"/>
      <c r="B53" s="9" t="s">
        <v>2</v>
      </c>
      <c r="C53" s="8">
        <f>+C13</f>
        <v>100</v>
      </c>
      <c r="D53" s="8">
        <f>+D13</f>
        <v>120</v>
      </c>
      <c r="E53" s="8">
        <f>+E13</f>
        <v>90</v>
      </c>
      <c r="F53" s="8">
        <f>+F13</f>
        <v>150</v>
      </c>
      <c r="G53" s="8">
        <f>+G13</f>
        <v>100</v>
      </c>
      <c r="H53" s="8">
        <f>+H13</f>
        <v>110</v>
      </c>
      <c r="I53" s="8">
        <f>+I13</f>
        <v>130</v>
      </c>
      <c r="J53" s="8">
        <f>+J13</f>
        <v>150</v>
      </c>
      <c r="K53" s="8">
        <f>+K13</f>
        <v>200</v>
      </c>
      <c r="L53" s="7">
        <f>+L13</f>
        <v>190</v>
      </c>
      <c r="M53" s="3"/>
    </row>
    <row r="54" spans="1:13" ht="15.75" thickBot="1" x14ac:dyDescent="0.3">
      <c r="A54" s="3"/>
      <c r="B54" s="6" t="s">
        <v>1</v>
      </c>
      <c r="C54" s="5">
        <f>+C47+C48</f>
        <v>150</v>
      </c>
      <c r="D54" s="5">
        <f>+D47+D48</f>
        <v>50</v>
      </c>
      <c r="E54" s="5">
        <f>+E47+E48</f>
        <v>0</v>
      </c>
      <c r="F54" s="5">
        <f>+F47+F48</f>
        <v>0</v>
      </c>
      <c r="G54" s="5">
        <f>+G47+G48</f>
        <v>80</v>
      </c>
      <c r="H54" s="5">
        <f>+H47+H48</f>
        <v>0</v>
      </c>
      <c r="I54" s="5">
        <f>+I47+I48</f>
        <v>280</v>
      </c>
      <c r="J54" s="5">
        <f>+J47+J48</f>
        <v>150</v>
      </c>
      <c r="K54" s="5">
        <f>+K47+K48</f>
        <v>200</v>
      </c>
      <c r="L54" s="4">
        <f>+L47+L48</f>
        <v>190</v>
      </c>
      <c r="M54" s="3"/>
    </row>
    <row r="55" spans="1:13" ht="18.75" x14ac:dyDescent="0.3">
      <c r="A55" s="3"/>
      <c r="C55" s="3"/>
      <c r="D55" s="3"/>
      <c r="E55" s="3"/>
      <c r="F55" s="3"/>
      <c r="G55" s="3"/>
      <c r="H55" s="3"/>
      <c r="I55" s="3"/>
      <c r="J55" s="3"/>
      <c r="K55" s="3"/>
      <c r="L55" s="2" t="s">
        <v>0</v>
      </c>
      <c r="M55" s="2">
        <f>+SUM(M19:M52)</f>
        <v>100710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prueba M7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2022-09-19T13:53:39Z</dcterms:created>
  <dcterms:modified xsi:type="dcterms:W3CDTF">2022-09-19T13:54:43Z</dcterms:modified>
</cp:coreProperties>
</file>